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bbhus\Desktop\Rauza minor BOQ\"/>
    </mc:Choice>
  </mc:AlternateContent>
  <xr:revisionPtr revIDLastSave="0" documentId="13_ncr:1_{3BFC3ABF-34A1-4E9C-B698-007CCF40579D}" xr6:coauthVersionLast="47" xr6:coauthVersionMax="47" xr10:uidLastSave="{00000000-0000-0000-0000-000000000000}"/>
  <bookViews>
    <workbookView xWindow="-108" yWindow="-108" windowWidth="23256" windowHeight="12456" xr2:uid="{ABDEEF36-1062-41D6-A93D-687735C79508}"/>
  </bookViews>
  <sheets>
    <sheet name="BOQ of Rauza Minor" sheetId="1" r:id="rId1"/>
  </sheets>
  <externalReferences>
    <externalReference r:id="rId2"/>
    <externalReference r:id="rId3"/>
  </externalReferences>
  <definedNames>
    <definedName name="_xlnm.Print_Area" localSheetId="0">'BOQ of Rauza Minor'!$A$2:$K$31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1" l="1"/>
  <c r="A4" i="1" l="1"/>
  <c r="H15" i="1"/>
  <c r="K15" i="1" s="1"/>
  <c r="C15" i="1"/>
  <c r="H13" i="1"/>
  <c r="K13" i="1" s="1"/>
  <c r="K16" i="1" s="1"/>
  <c r="K17" i="1" l="1"/>
  <c r="K19" i="1"/>
  <c r="K20" i="1" l="1"/>
  <c r="K21" i="1" s="1"/>
  <c r="K22" i="1" l="1"/>
  <c r="H7" i="1"/>
</calcChain>
</file>

<file path=xl/sharedStrings.xml><?xml version="1.0" encoding="utf-8"?>
<sst xmlns="http://schemas.openxmlformats.org/spreadsheetml/2006/main" count="39" uniqueCount="33">
  <si>
    <t xml:space="preserve"> BILL OF QUANTITY</t>
  </si>
  <si>
    <t xml:space="preserve">Date of Tender </t>
  </si>
  <si>
    <t xml:space="preserve">Date of sale of Tender </t>
  </si>
  <si>
    <t>Estimated Cost</t>
  </si>
  <si>
    <t>Earnest Money</t>
  </si>
  <si>
    <t>Time of Completion</t>
  </si>
  <si>
    <t>Cost of B.O.Q (Non-refundable) Online mode only</t>
  </si>
  <si>
    <t xml:space="preserve">E-Tendering processing fee </t>
  </si>
  <si>
    <t>Sl. No.</t>
  </si>
  <si>
    <t>SOR Item No.</t>
  </si>
  <si>
    <t>Item of work</t>
  </si>
  <si>
    <t>Quantity</t>
  </si>
  <si>
    <t>Unit</t>
  </si>
  <si>
    <t>Rate</t>
  </si>
  <si>
    <t>Amount</t>
  </si>
  <si>
    <t>Quotation</t>
  </si>
  <si>
    <t>Mtr.</t>
  </si>
  <si>
    <t>500 mm OD PN16 OPVC Pipe</t>
  </si>
  <si>
    <t>5.1.46.5</t>
  </si>
  <si>
    <t>Cu.m</t>
  </si>
  <si>
    <t xml:space="preserve">Sub-Total </t>
  </si>
  <si>
    <t>Rs.</t>
  </si>
  <si>
    <t>Add Labour cess @ 1 %</t>
  </si>
  <si>
    <t>Add Seignorage @ 10 % of (4787.30 x 33 = Rs. 157980.90)</t>
  </si>
  <si>
    <t xml:space="preserve">Total </t>
  </si>
  <si>
    <t>Add  GST @ 18 %</t>
  </si>
  <si>
    <t xml:space="preserve">Sub Grand Total </t>
  </si>
  <si>
    <t>SAY</t>
  </si>
  <si>
    <t>Executive Engineer</t>
  </si>
  <si>
    <t>Sone High Level Canal Division, Sasaram</t>
  </si>
  <si>
    <t>08.06.2026</t>
  </si>
  <si>
    <t>17.06.2026 to 23.06.2026 (3.00 PM)</t>
  </si>
  <si>
    <t>25.12.2026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</si>
</sst>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u/>
      <sz val="12"/>
      <name val="Calibri"/>
      <family val="2"/>
      <scheme val="minor"/>
    </font>
    <font>
      <b/>
      <u/>
      <sz val="14"/>
      <color theme="1"/>
      <name val="Calibri"/>
      <family val="2"/>
      <scheme val="minor"/>
    </font>
    <font>
      <sz val="12"/>
      <color theme="1"/>
      <name val="Times New Roman"/>
      <family val="1"/>
    </font>
    <font>
      <sz val="11"/>
      <name val="Calibri"/>
      <family val="2"/>
      <scheme val="minor"/>
    </font>
    <font>
      <sz val="10"/>
      <name val="Arial"/>
      <family val="2"/>
    </font>
    <font>
      <b/>
      <sz val="12"/>
      <color indexed="8"/>
      <name val="Times New Roman"/>
      <family val="1"/>
    </font>
    <font>
      <b/>
      <sz val="11"/>
      <color indexed="8"/>
      <name val="Times New Roman"/>
      <family val="1"/>
    </font>
    <font>
      <sz val="11"/>
      <color rgb="FF000000"/>
      <name val="Times New Roman"/>
      <family val="1"/>
    </font>
    <font>
      <sz val="11"/>
      <color indexed="8"/>
      <name val="Times New Roman"/>
      <family val="1"/>
    </font>
    <font>
      <b/>
      <sz val="12"/>
      <color theme="1"/>
      <name val="Calibri"/>
      <family val="2"/>
      <scheme val="minor"/>
    </font>
    <font>
      <sz val="12"/>
      <color theme="1"/>
      <name val="Calibri"/>
      <family val="2"/>
      <scheme val="minor"/>
    </font>
    <font>
      <sz val="14"/>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63">
    <xf numFmtId="0" fontId="0" fillId="0" borderId="0" xfId="0"/>
    <xf numFmtId="0" fontId="2" fillId="0" borderId="0" xfId="0" applyFont="1" applyAlignment="1">
      <alignment vertical="center"/>
    </xf>
    <xf numFmtId="0" fontId="3" fillId="0" borderId="0" xfId="0" applyFont="1" applyAlignment="1">
      <alignment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vertical="center"/>
    </xf>
    <xf numFmtId="0" fontId="0" fillId="0" borderId="4" xfId="0" applyBorder="1" applyAlignment="1">
      <alignment horizontal="center" vertical="top"/>
    </xf>
    <xf numFmtId="0" fontId="8" fillId="0" borderId="4" xfId="1" applyFont="1" applyBorder="1" applyAlignment="1">
      <alignment horizontal="center" vertical="center" wrapText="1"/>
    </xf>
    <xf numFmtId="2" fontId="7" fillId="0" borderId="4" xfId="1" applyNumberFormat="1" applyFont="1" applyBorder="1" applyAlignment="1">
      <alignment horizontal="center" vertical="center" wrapText="1"/>
    </xf>
    <xf numFmtId="0" fontId="10" fillId="0" borderId="4" xfId="1" applyFont="1" applyBorder="1" applyAlignment="1">
      <alignment horizontal="center" vertical="center" wrapText="1"/>
    </xf>
    <xf numFmtId="2" fontId="10" fillId="0" borderId="4" xfId="1" applyNumberFormat="1" applyFont="1" applyBorder="1" applyAlignment="1">
      <alignment horizontal="center" vertical="center" wrapText="1"/>
    </xf>
    <xf numFmtId="0" fontId="9" fillId="0" borderId="4" xfId="1" applyFont="1" applyBorder="1" applyAlignment="1">
      <alignment horizontal="center" vertical="center"/>
    </xf>
    <xf numFmtId="0" fontId="10" fillId="0" borderId="4" xfId="1" applyFont="1" applyBorder="1" applyAlignment="1">
      <alignment horizontal="center" vertical="center"/>
    </xf>
    <xf numFmtId="0" fontId="7" fillId="0" borderId="4" xfId="1" applyFont="1" applyBorder="1" applyAlignment="1">
      <alignment horizontal="center" vertical="center"/>
    </xf>
    <xf numFmtId="2" fontId="7" fillId="0" borderId="4" xfId="1" applyNumberFormat="1" applyFont="1" applyBorder="1" applyAlignment="1">
      <alignment horizontal="center" vertical="center"/>
    </xf>
    <xf numFmtId="0" fontId="0" fillId="0" borderId="4" xfId="0" applyBorder="1"/>
    <xf numFmtId="0" fontId="11" fillId="0" borderId="4" xfId="0"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vertical="center" wrapText="1"/>
    </xf>
    <xf numFmtId="0" fontId="0" fillId="0" borderId="4" xfId="0" applyBorder="1" applyAlignment="1">
      <alignment horizontal="center" vertical="center" wrapText="1"/>
    </xf>
    <xf numFmtId="2" fontId="0" fillId="0" borderId="4" xfId="0" applyNumberForma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xf>
    <xf numFmtId="0" fontId="0" fillId="0" borderId="4" xfId="0" applyBorder="1" applyAlignment="1">
      <alignment horizontal="center"/>
    </xf>
    <xf numFmtId="0" fontId="0" fillId="0" borderId="0" xfId="0" applyAlignment="1">
      <alignment horizontal="center" vertical="center"/>
    </xf>
    <xf numFmtId="0" fontId="0" fillId="0" borderId="0" xfId="0" applyAlignment="1">
      <alignment horizont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0" fontId="5" fillId="0" borderId="4" xfId="0" applyFont="1"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justify" vertical="top" wrapText="1"/>
    </xf>
    <xf numFmtId="0" fontId="0" fillId="0" borderId="7" xfId="0" applyBorder="1" applyAlignment="1">
      <alignment horizontal="justify" vertical="top" wrapText="1"/>
    </xf>
    <xf numFmtId="0" fontId="0" fillId="0" borderId="8" xfId="0" applyBorder="1" applyAlignment="1">
      <alignment horizontal="justify" vertical="top" wrapText="1"/>
    </xf>
    <xf numFmtId="2" fontId="0" fillId="0" borderId="5" xfId="0" applyNumberFormat="1" applyBorder="1" applyAlignment="1">
      <alignment horizontal="center" vertical="center"/>
    </xf>
    <xf numFmtId="2" fontId="0" fillId="0" borderId="9" xfId="0" applyNumberFormat="1" applyBorder="1" applyAlignment="1">
      <alignment horizontal="center" vertical="center"/>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justify" vertical="top" wrapText="1"/>
    </xf>
    <xf numFmtId="0" fontId="9" fillId="0" borderId="1"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Normal" xfId="0" builtinId="0"/>
    <cellStyle name="Normal 13 2" xfId="1" xr:uid="{C44476ED-5796-4294-9636-73E330851B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ESTIMATE\RAUZA%20MINOR\OPVC%20500%20MM%20NEW%20RAUZA%20ESTIMATE%2019.06.2025\17.%20OPVC%20500%20mm%20Dia%20Pipe\RAUZA%20MINOR%20DETAILED%202.xlsx" TargetMode="External"/><Relationship Id="rId1" Type="http://schemas.openxmlformats.org/officeDocument/2006/relationships/externalLinkPath" Target="file:///D:\ESTIMATE\RAUZA%20MINOR\OPVC%20500%20MM%20NEW%20RAUZA%20ESTIMATE%2019.06.2025\17.%20OPVC%20500%20mm%20Dia%20Pipe\RAUZA%20MINOR%20DETAILED%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RAUZA%20MINOR\OPVC%20500%20MM%20NEW%20RAUZA%20ESTIMATE%2019.06.2025\17.%20OPVC%20500%20mm%20Dia%20Pipe\RAUZA%20MINOR%20DETAILED%202.xlsx" TargetMode="External"/><Relationship Id="rId1" Type="http://schemas.openxmlformats.org/officeDocument/2006/relationships/externalLinkPath" Target="file:///E:\RAUZA%20MINOR\OPVC%20500%20MM%20NEW%20RAUZA%20ESTIMATE%2019.06.2025\17.%20OPVC%20500%20mm%20Dia%20Pipe\RAUZA%20MINOR%20DETAILED%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tails"/>
      <sheetName val="Abstract of cost"/>
      <sheetName val="General abstract ofcost"/>
      <sheetName val="Sheet2"/>
      <sheetName val="Power calculation"/>
      <sheetName val="Material statement"/>
      <sheetName val="Seignorage fee of Rauza minor"/>
      <sheetName val="Comparative  Statement"/>
      <sheetName val="comparatitive statment 2"/>
      <sheetName val="Comparatitive statement"/>
      <sheetName val="Sheet1"/>
    </sheetNames>
    <sheetDataSet>
      <sheetData sheetId="0">
        <row r="4">
          <cell r="B4" t="str">
            <v>Manufacture,  Supply &amp; Delivery of Oriented Polyvinyl Chloride (PVC-O) Pipes with bell end with rubber ring for Water supply Confirming to IS 16647: 2017 Including Accessories (Fittings), Laying,Transportation to anywhere in Bihar but Excluding GST.</v>
          </cell>
        </row>
      </sheetData>
      <sheetData sheetId="1"/>
      <sheetData sheetId="2"/>
      <sheetData sheetId="3"/>
      <sheetData sheetId="4"/>
      <sheetData sheetId="5"/>
      <sheetData sheetId="6"/>
      <sheetData sheetId="7"/>
      <sheetData sheetId="8"/>
      <sheetData sheetId="9">
        <row r="4">
          <cell r="B4" t="str">
            <v>Name of Work -  Work of Supplying water through pipe line in the entire length of Rauza Minor.</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tails"/>
      <sheetName val="Abstract of cost"/>
      <sheetName val="BOQ"/>
      <sheetName val="General abstract ofcost"/>
      <sheetName val="Sheet2"/>
      <sheetName val="Power calculation"/>
      <sheetName val="Material statement"/>
      <sheetName val="Seignorage fee of Rauza minor"/>
      <sheetName val="Comparative  Statement"/>
      <sheetName val="comparatitive statment 2"/>
      <sheetName val="Comparatitive statement"/>
      <sheetName val="Sheet1"/>
    </sheetNames>
    <sheetDataSet>
      <sheetData sheetId="0" refreshError="1">
        <row r="4">
          <cell r="B4" t="str">
            <v>Manufacture,  Supply &amp; Delivery of Oriented Polyvinyl Chloride (PVC-O) Pipes with bell end with rubber ring for Water supply Confirming to IS 16647: 2017 Including Accessories (Fittings),Transportation to anywhere in Bihar but Excluding GST.</v>
          </cell>
        </row>
        <row r="8">
          <cell r="K8">
            <v>1800</v>
          </cell>
        </row>
        <row r="9">
          <cell r="B9" t="str">
            <v xml:space="preserve">Earth work by Mechanical means with help of Excavator, Tipper and Spreader  in canal or  flood embankment  or dhar all types of work like filling and making of canal  banks   or embankment of earth free from logs, roots or any other gradients, desilting of canal bed and dhar  in proper profile with dressing and finishing including new construction, repair or restoration in  ordinary soil including cutting, loading, carriage from pit to banks or embankments, unloading, spreading, clod-breaking and laying in layers  properly with lead of ............... metre (lead will be considered as track path i.e. half of distance travelled in one cycle i.e. half of haulage path from pit to bank or embankment. Pit will be beyond 150 meter from centre of bank i.e. perpendicular distance from centre of bank to nearest boundary of pit will be more than 150 meter) and with all lifts  all complete job as per specifications and direction of E/I. ( 5.1.46.5)                                               </v>
          </cell>
        </row>
        <row r="14">
          <cell r="K14">
            <v>4787.3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9A421-B5B4-4C1D-855B-95599D94F0ED}">
  <sheetPr>
    <pageSetUpPr fitToPage="1"/>
  </sheetPr>
  <dimension ref="A2:K30"/>
  <sheetViews>
    <sheetView tabSelected="1" workbookViewId="0">
      <selection activeCell="O11" sqref="O11"/>
    </sheetView>
  </sheetViews>
  <sheetFormatPr defaultRowHeight="14.4" x14ac:dyDescent="0.3"/>
  <cols>
    <col min="7" max="7" width="13.88671875" customWidth="1"/>
    <col min="11" max="11" width="16.33203125" customWidth="1"/>
  </cols>
  <sheetData>
    <row r="2" spans="1:11" ht="18" x14ac:dyDescent="0.3">
      <c r="D2" s="1"/>
      <c r="E2" s="2" t="s">
        <v>0</v>
      </c>
    </row>
    <row r="4" spans="1:11" ht="33.6" customHeight="1" x14ac:dyDescent="0.3">
      <c r="A4" s="57" t="str">
        <f>'[1]Comparatitive statement'!$B$4</f>
        <v>Name of Work -  Work of Supplying water through pipe line in the entire length of Rauza Minor.</v>
      </c>
      <c r="B4" s="58"/>
      <c r="C4" s="58"/>
      <c r="D4" s="58"/>
      <c r="E4" s="58"/>
      <c r="F4" s="58"/>
      <c r="G4" s="58"/>
      <c r="H4" s="58"/>
      <c r="I4" s="58"/>
      <c r="J4" s="58"/>
      <c r="K4" s="59"/>
    </row>
    <row r="5" spans="1:11" ht="15.6" x14ac:dyDescent="0.3">
      <c r="A5" s="20"/>
      <c r="B5" s="60" t="s">
        <v>1</v>
      </c>
      <c r="C5" s="61"/>
      <c r="D5" s="61"/>
      <c r="E5" s="61"/>
      <c r="F5" s="61"/>
      <c r="G5" s="62"/>
      <c r="H5" s="34" t="s">
        <v>30</v>
      </c>
      <c r="I5" s="34"/>
      <c r="J5" s="34"/>
      <c r="K5" s="35"/>
    </row>
    <row r="6" spans="1:11" ht="15.6" x14ac:dyDescent="0.3">
      <c r="A6" s="21"/>
      <c r="B6" s="33" t="s">
        <v>2</v>
      </c>
      <c r="C6" s="34"/>
      <c r="D6" s="34"/>
      <c r="E6" s="34"/>
      <c r="F6" s="34"/>
      <c r="G6" s="35"/>
      <c r="H6" s="34" t="s">
        <v>31</v>
      </c>
      <c r="I6" s="34"/>
      <c r="J6" s="34"/>
      <c r="K6" s="35"/>
    </row>
    <row r="7" spans="1:11" ht="15.6" x14ac:dyDescent="0.3">
      <c r="A7" s="21"/>
      <c r="B7" s="33" t="s">
        <v>3</v>
      </c>
      <c r="C7" s="34"/>
      <c r="D7" s="34"/>
      <c r="E7" s="34"/>
      <c r="F7" s="34"/>
      <c r="G7" s="35"/>
      <c r="H7" s="37">
        <f>ROUND(K21,0)</f>
        <v>29700807</v>
      </c>
      <c r="I7" s="34"/>
      <c r="J7" s="34"/>
      <c r="K7" s="35"/>
    </row>
    <row r="8" spans="1:11" ht="15.6" x14ac:dyDescent="0.3">
      <c r="A8" s="21"/>
      <c r="B8" s="33" t="s">
        <v>4</v>
      </c>
      <c r="C8" s="34"/>
      <c r="D8" s="34"/>
      <c r="E8" s="34"/>
      <c r="F8" s="34"/>
      <c r="G8" s="35"/>
      <c r="H8" s="37">
        <v>595000</v>
      </c>
      <c r="I8" s="37"/>
      <c r="J8" s="37"/>
      <c r="K8" s="38"/>
    </row>
    <row r="9" spans="1:11" ht="15.6" x14ac:dyDescent="0.3">
      <c r="A9" s="21"/>
      <c r="B9" s="33" t="s">
        <v>5</v>
      </c>
      <c r="C9" s="34"/>
      <c r="D9" s="34"/>
      <c r="E9" s="34"/>
      <c r="F9" s="34"/>
      <c r="G9" s="35"/>
      <c r="H9" s="34" t="s">
        <v>32</v>
      </c>
      <c r="I9" s="34"/>
      <c r="J9" s="34"/>
      <c r="K9" s="35"/>
    </row>
    <row r="10" spans="1:11" ht="15.6" x14ac:dyDescent="0.3">
      <c r="A10" s="21"/>
      <c r="B10" s="33" t="s">
        <v>6</v>
      </c>
      <c r="C10" s="34"/>
      <c r="D10" s="34"/>
      <c r="E10" s="34"/>
      <c r="F10" s="34"/>
      <c r="G10" s="35"/>
      <c r="H10" s="37">
        <v>10000</v>
      </c>
      <c r="I10" s="37"/>
      <c r="J10" s="37"/>
      <c r="K10" s="38"/>
    </row>
    <row r="11" spans="1:11" ht="15.6" x14ac:dyDescent="0.3">
      <c r="A11" s="21"/>
      <c r="B11" s="33" t="s">
        <v>7</v>
      </c>
      <c r="C11" s="34"/>
      <c r="D11" s="34"/>
      <c r="E11" s="34"/>
      <c r="F11" s="34"/>
      <c r="G11" s="35"/>
      <c r="H11" s="36">
        <v>3540</v>
      </c>
      <c r="I11" s="37"/>
      <c r="J11" s="37"/>
      <c r="K11" s="38"/>
    </row>
    <row r="12" spans="1:11" ht="28.8" x14ac:dyDescent="0.3">
      <c r="A12" s="3" t="s">
        <v>8</v>
      </c>
      <c r="B12" s="3" t="s">
        <v>9</v>
      </c>
      <c r="C12" s="39" t="s">
        <v>10</v>
      </c>
      <c r="D12" s="39"/>
      <c r="E12" s="39"/>
      <c r="F12" s="39"/>
      <c r="G12" s="39"/>
      <c r="H12" s="5" t="s">
        <v>11</v>
      </c>
      <c r="I12" s="4" t="s">
        <v>12</v>
      </c>
      <c r="J12" s="4" t="s">
        <v>13</v>
      </c>
      <c r="K12" s="4" t="s">
        <v>14</v>
      </c>
    </row>
    <row r="13" spans="1:11" ht="78" customHeight="1" x14ac:dyDescent="0.3">
      <c r="A13" s="40">
        <v>1</v>
      </c>
      <c r="B13" s="42" t="s">
        <v>15</v>
      </c>
      <c r="C13" s="44" t="str">
        <f>[1]Details!$B$4</f>
        <v>Manufacture,  Supply &amp; Delivery of Oriented Polyvinyl Chloride (PVC-O) Pipes with bell end with rubber ring for Water supply Confirming to IS 16647: 2017 Including Accessories (Fittings), Laying,Transportation to anywhere in Bihar but Excluding GST.</v>
      </c>
      <c r="D13" s="45"/>
      <c r="E13" s="45"/>
      <c r="F13" s="45"/>
      <c r="G13" s="46"/>
      <c r="H13" s="47">
        <f>[2]Details!K8</f>
        <v>1800</v>
      </c>
      <c r="I13" s="40" t="s">
        <v>16</v>
      </c>
      <c r="J13" s="47">
        <v>12765</v>
      </c>
      <c r="K13" s="47">
        <f>ROUND(H13*J13,2)</f>
        <v>22977000</v>
      </c>
    </row>
    <row r="14" spans="1:11" ht="19.2" customHeight="1" x14ac:dyDescent="0.3">
      <c r="A14" s="41"/>
      <c r="B14" s="43"/>
      <c r="C14" s="49" t="s">
        <v>17</v>
      </c>
      <c r="D14" s="50"/>
      <c r="E14" s="50"/>
      <c r="F14" s="50"/>
      <c r="G14" s="51"/>
      <c r="H14" s="48"/>
      <c r="I14" s="41"/>
      <c r="J14" s="48"/>
      <c r="K14" s="48"/>
    </row>
    <row r="15" spans="1:11" ht="250.2" customHeight="1" x14ac:dyDescent="0.3">
      <c r="A15" s="19">
        <v>2</v>
      </c>
      <c r="B15" s="19" t="s">
        <v>18</v>
      </c>
      <c r="C15" s="52" t="str">
        <f>[2]Details!B9</f>
        <v xml:space="preserve">Earth work by Mechanical means with help of Excavator, Tipper and Spreader  in canal or  flood embankment  or dhar all types of work like filling and making of canal  banks   or embankment of earth free from logs, roots or any other gradients, desilting of canal bed and dhar  in proper profile with dressing and finishing including new construction, repair or restoration in  ordinary soil including cutting, loading, carriage from pit to banks or embankments, unloading, spreading, clod-breaking and laying in layers  properly with lead of ............... metre (lead will be considered as track path i.e. half of distance travelled in one cycle i.e. half of haulage path from pit to bank or embankment. Pit will be beyond 150 meter from centre of bank i.e. perpendicular distance from centre of bank to nearest boundary of pit will be more than 150 meter) and with all lifts  all complete job as per specifications and direction of E/I. ( 5.1.46.5)                                               </v>
      </c>
      <c r="D15" s="52"/>
      <c r="E15" s="52"/>
      <c r="F15" s="52"/>
      <c r="G15" s="52"/>
      <c r="H15" s="22">
        <f>[2]Details!K14</f>
        <v>4787.3</v>
      </c>
      <c r="I15" s="22" t="s">
        <v>19</v>
      </c>
      <c r="J15" s="23">
        <v>402.8</v>
      </c>
      <c r="K15" s="23">
        <f t="shared" ref="K15" si="0">ROUND(H15*J15,2)</f>
        <v>1928324.44</v>
      </c>
    </row>
    <row r="16" spans="1:11" ht="15.6" x14ac:dyDescent="0.3">
      <c r="A16" s="6"/>
      <c r="B16" s="30" t="s">
        <v>20</v>
      </c>
      <c r="C16" s="31"/>
      <c r="D16" s="31"/>
      <c r="E16" s="31"/>
      <c r="F16" s="31"/>
      <c r="G16" s="31"/>
      <c r="H16" s="31"/>
      <c r="I16" s="32"/>
      <c r="J16" s="7" t="s">
        <v>21</v>
      </c>
      <c r="K16" s="8">
        <f>SUM(K13:K15)</f>
        <v>24905324.440000001</v>
      </c>
    </row>
    <row r="17" spans="1:11" ht="15.6" x14ac:dyDescent="0.3">
      <c r="A17" s="6"/>
      <c r="B17" s="53" t="s">
        <v>22</v>
      </c>
      <c r="C17" s="31"/>
      <c r="D17" s="31"/>
      <c r="E17" s="31"/>
      <c r="F17" s="31"/>
      <c r="G17" s="31"/>
      <c r="H17" s="31"/>
      <c r="I17" s="32"/>
      <c r="J17" s="9" t="s">
        <v>21</v>
      </c>
      <c r="K17" s="10">
        <f>ROUND(K16*1%,0)</f>
        <v>249053</v>
      </c>
    </row>
    <row r="18" spans="1:11" x14ac:dyDescent="0.3">
      <c r="A18" s="6"/>
      <c r="B18" s="54" t="s">
        <v>23</v>
      </c>
      <c r="C18" s="55"/>
      <c r="D18" s="55"/>
      <c r="E18" s="55"/>
      <c r="F18" s="55"/>
      <c r="G18" s="55"/>
      <c r="H18" s="55"/>
      <c r="I18" s="56"/>
      <c r="J18" s="9" t="s">
        <v>21</v>
      </c>
      <c r="K18" s="10">
        <v>15798</v>
      </c>
    </row>
    <row r="19" spans="1:11" ht="15.6" x14ac:dyDescent="0.3">
      <c r="A19" s="6"/>
      <c r="B19" s="30" t="s">
        <v>24</v>
      </c>
      <c r="C19" s="31"/>
      <c r="D19" s="31"/>
      <c r="E19" s="31"/>
      <c r="F19" s="31"/>
      <c r="G19" s="31"/>
      <c r="H19" s="31"/>
      <c r="I19" s="32"/>
      <c r="J19" s="7" t="s">
        <v>21</v>
      </c>
      <c r="K19" s="8">
        <f>SUM(K16:K18)</f>
        <v>25170175.440000001</v>
      </c>
    </row>
    <row r="20" spans="1:11" x14ac:dyDescent="0.3">
      <c r="A20" s="6"/>
      <c r="B20" s="24" t="s">
        <v>25</v>
      </c>
      <c r="C20" s="24"/>
      <c r="D20" s="24"/>
      <c r="E20" s="24"/>
      <c r="F20" s="24"/>
      <c r="G20" s="24"/>
      <c r="H20" s="24"/>
      <c r="I20" s="24"/>
      <c r="J20" s="11" t="s">
        <v>21</v>
      </c>
      <c r="K20" s="12">
        <f>K19*18%</f>
        <v>4530631.5792000005</v>
      </c>
    </row>
    <row r="21" spans="1:11" ht="15.6" x14ac:dyDescent="0.3">
      <c r="A21" s="6"/>
      <c r="B21" s="25" t="s">
        <v>26</v>
      </c>
      <c r="C21" s="25"/>
      <c r="D21" s="25"/>
      <c r="E21" s="25"/>
      <c r="F21" s="25"/>
      <c r="G21" s="25"/>
      <c r="H21" s="25"/>
      <c r="I21" s="25"/>
      <c r="J21" s="13" t="s">
        <v>21</v>
      </c>
      <c r="K21" s="14">
        <f>SUM(K19:K20)</f>
        <v>29700807.019200001</v>
      </c>
    </row>
    <row r="22" spans="1:11" ht="15.6" x14ac:dyDescent="0.3">
      <c r="A22" s="15"/>
      <c r="B22" s="26" t="s">
        <v>27</v>
      </c>
      <c r="C22" s="27"/>
      <c r="D22" s="27"/>
      <c r="E22" s="27"/>
      <c r="F22" s="27"/>
      <c r="G22" s="27"/>
      <c r="H22" s="27"/>
      <c r="I22" s="27"/>
      <c r="J22" s="16" t="s">
        <v>21</v>
      </c>
      <c r="K22" s="17">
        <f>ROUND(K21,0)</f>
        <v>29700807</v>
      </c>
    </row>
    <row r="29" spans="1:11" x14ac:dyDescent="0.3">
      <c r="C29" s="18"/>
      <c r="H29" s="28" t="s">
        <v>28</v>
      </c>
      <c r="I29" s="28"/>
      <c r="J29" s="28"/>
      <c r="K29" s="28"/>
    </row>
    <row r="30" spans="1:11" x14ac:dyDescent="0.3">
      <c r="H30" s="29" t="s">
        <v>29</v>
      </c>
      <c r="I30" s="29"/>
      <c r="J30" s="29"/>
      <c r="K30" s="29"/>
    </row>
  </sheetData>
  <mergeCells count="34">
    <mergeCell ref="B7:G7"/>
    <mergeCell ref="H7:K7"/>
    <mergeCell ref="A4:K4"/>
    <mergeCell ref="B5:G5"/>
    <mergeCell ref="H5:K5"/>
    <mergeCell ref="B6:G6"/>
    <mergeCell ref="H6:K6"/>
    <mergeCell ref="B8:G8"/>
    <mergeCell ref="H8:K8"/>
    <mergeCell ref="B9:G9"/>
    <mergeCell ref="H9:K9"/>
    <mergeCell ref="B10:G10"/>
    <mergeCell ref="H10:K10"/>
    <mergeCell ref="B19:I19"/>
    <mergeCell ref="B11:G11"/>
    <mergeCell ref="H11:K11"/>
    <mergeCell ref="C12:G12"/>
    <mergeCell ref="A13:A14"/>
    <mergeCell ref="B13:B14"/>
    <mergeCell ref="C13:G13"/>
    <mergeCell ref="H13:H14"/>
    <mergeCell ref="I13:I14"/>
    <mergeCell ref="J13:J14"/>
    <mergeCell ref="K13:K14"/>
    <mergeCell ref="C14:G14"/>
    <mergeCell ref="C15:G15"/>
    <mergeCell ref="B16:I16"/>
    <mergeCell ref="B17:I17"/>
    <mergeCell ref="B18:I18"/>
    <mergeCell ref="B20:I20"/>
    <mergeCell ref="B21:I21"/>
    <mergeCell ref="B22:I22"/>
    <mergeCell ref="H29:K29"/>
    <mergeCell ref="H30:K30"/>
  </mergeCells>
  <pageMargins left="0.51181102362204722" right="5.9055118110236227E-2" top="0.35433070866141736" bottom="0.35433070866141736"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of Rauza Minor</vt:lpstr>
      <vt:lpstr>'BOQ of Rauza Minor'!Print_Area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 Bhushan</dc:creator>
  <cp:lastModifiedBy>B Bhushan</cp:lastModifiedBy>
  <cp:lastPrinted>2025-12-18T05:01:55Z</cp:lastPrinted>
  <dcterms:created xsi:type="dcterms:W3CDTF">2025-08-22T14:44:24Z</dcterms:created>
  <dcterms:modified xsi:type="dcterms:W3CDTF">2026-06-17T11:33:01Z</dcterms:modified>
</cp:coreProperties>
</file>